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ek\Desktop\Projekty\2025\PZD Grudziądz\Wydrzno\Kosztorysy\"/>
    </mc:Choice>
  </mc:AlternateContent>
  <xr:revisionPtr revIDLastSave="0" documentId="8_{53B28C13-C7FB-4267-927D-76C95F9CF563}" xr6:coauthVersionLast="47" xr6:coauthVersionMax="47" xr10:uidLastSave="{00000000-0000-0000-0000-000000000000}"/>
  <bookViews>
    <workbookView xWindow="-120" yWindow="-120" windowWidth="29040" windowHeight="15720" xr2:uid="{42B30376-51C7-4872-972A-2BEEAB7C80D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20" i="1"/>
  <c r="E19" i="1" s="1"/>
  <c r="E18" i="1" s="1"/>
  <c r="E10" i="1"/>
  <c r="E25" i="1"/>
  <c r="E17" i="1" l="1"/>
  <c r="E14" i="1"/>
  <c r="E13" i="1" s="1"/>
  <c r="E24" i="1"/>
  <c r="E23" i="1" s="1"/>
  <c r="E22" i="1" s="1"/>
</calcChain>
</file>

<file path=xl/sharedStrings.xml><?xml version="1.0" encoding="utf-8"?>
<sst xmlns="http://schemas.openxmlformats.org/spreadsheetml/2006/main" count="162" uniqueCount="118">
  <si>
    <t>m3</t>
  </si>
  <si>
    <t>m2</t>
  </si>
  <si>
    <t>Wykonanie nasypów</t>
  </si>
  <si>
    <t>km</t>
  </si>
  <si>
    <t>Nawierzchnia z betonu asfaltowego warstwa wiążąca AC 16W gr. 4 cm</t>
  </si>
  <si>
    <t>Podbudowa z kruszywa łamanego stabilizowanego mechanicznie 0/31,5 o gr. 20 cm</t>
  </si>
  <si>
    <t>Profilowanie i zagęszczenie podłoża</t>
  </si>
  <si>
    <t>Nawierzchnia z kruszywa łamanego stabilizowanego mechanicznie gr. 15 cm</t>
  </si>
  <si>
    <t>szt</t>
  </si>
  <si>
    <t>Roboty przygotowawcze</t>
  </si>
  <si>
    <t>Remont nawierzchni jezdni</t>
  </si>
  <si>
    <t>Oczyszczenie i skropienie warstw konstrukcyjnych</t>
  </si>
  <si>
    <t>Pobocza</t>
  </si>
  <si>
    <t>Roboty wykończeniowe</t>
  </si>
  <si>
    <t>D.01.01.01</t>
  </si>
  <si>
    <t>D.02.03.01</t>
  </si>
  <si>
    <t>D.02.01.01</t>
  </si>
  <si>
    <t>D.01.02.02</t>
  </si>
  <si>
    <t>D.04.01.01</t>
  </si>
  <si>
    <t>D.04.04.02</t>
  </si>
  <si>
    <t>D.05.02.01</t>
  </si>
  <si>
    <t>D.05.03.05</t>
  </si>
  <si>
    <t>D.04.03.01</t>
  </si>
  <si>
    <t>D.06.04.01</t>
  </si>
  <si>
    <t>Lp</t>
  </si>
  <si>
    <t>SST</t>
  </si>
  <si>
    <t>Opis</t>
  </si>
  <si>
    <t>Ilość</t>
  </si>
  <si>
    <t>Jm</t>
  </si>
  <si>
    <t>Cena jedn</t>
  </si>
  <si>
    <t>Wartość</t>
  </si>
  <si>
    <t>1.1</t>
  </si>
  <si>
    <t>2.2</t>
  </si>
  <si>
    <t>4.4</t>
  </si>
  <si>
    <t>2.1</t>
  </si>
  <si>
    <t>2.3</t>
  </si>
  <si>
    <t>4.1</t>
  </si>
  <si>
    <t>4.3</t>
  </si>
  <si>
    <t>1.3</t>
  </si>
  <si>
    <t>1.4</t>
  </si>
  <si>
    <t>2</t>
  </si>
  <si>
    <t>3</t>
  </si>
  <si>
    <t>4</t>
  </si>
  <si>
    <t>6</t>
  </si>
  <si>
    <t>3.1</t>
  </si>
  <si>
    <t>3.3</t>
  </si>
  <si>
    <t>6.1</t>
  </si>
  <si>
    <t>Suma netto</t>
  </si>
  <si>
    <t>Vat (23%)</t>
  </si>
  <si>
    <t>Razem brutto</t>
  </si>
  <si>
    <t>Zjazdy bitumiczne</t>
  </si>
  <si>
    <t>Odtworzenie rowów</t>
  </si>
  <si>
    <t>D.04.05.01</t>
  </si>
  <si>
    <t>D.04.02.01</t>
  </si>
  <si>
    <t>Plantowanie i obrobienie na czysto</t>
  </si>
  <si>
    <t>5</t>
  </si>
  <si>
    <t>5.1</t>
  </si>
  <si>
    <t>Ścinka poboczy</t>
  </si>
  <si>
    <t>Porzerzenie jezdni</t>
  </si>
  <si>
    <t>Nawierzchnia z betonu asfaltowego warstwa ścieralna AC 8S gr. 4 cm</t>
  </si>
  <si>
    <t>1.5</t>
  </si>
  <si>
    <t>Karczowanie pni</t>
  </si>
  <si>
    <t>D.07.02.01</t>
  </si>
  <si>
    <t>Oznakowanie pionowe - wymiana tarczy i słupków</t>
  </si>
  <si>
    <t>4.2</t>
  </si>
  <si>
    <t>7</t>
  </si>
  <si>
    <t>7.1</t>
  </si>
  <si>
    <t>Podbudowa z gruntu stabilizowanego cementem Rm=5MPa o gr 20 cm</t>
  </si>
  <si>
    <t>Korytowanie pod warstwy konstrukcyjne na gr. 45 cm wraz z profilowaniem i zagęszczeniem podłoża</t>
  </si>
  <si>
    <t>4.5</t>
  </si>
  <si>
    <t>4.6</t>
  </si>
  <si>
    <t>Pobocza gruntowe</t>
  </si>
  <si>
    <t>D.06.03.02</t>
  </si>
  <si>
    <t>Odtworzenie trasy i punktów wysokościowych przy robotach liniowych  w terenie równinnym  wraz z pomiarem powykonawczym zrealizowanych obiektów drogowych</t>
  </si>
  <si>
    <t>1.6</t>
  </si>
  <si>
    <t>kpl</t>
  </si>
  <si>
    <t>D.01.03.25</t>
  </si>
  <si>
    <t>Nawierzchnia z betonu asfaltowego warstwa wiążąca AC 16W gr. 5 cm</t>
  </si>
  <si>
    <t>Wykonanie wykopów w gruntach nieskalistych z transportem na odległość do 6 km z uformowaniem i wyrównaniem skarp na odkładzie</t>
  </si>
  <si>
    <t>3.4</t>
  </si>
  <si>
    <t>Warstwa odsączająca z piasku gr. 15 cm</t>
  </si>
  <si>
    <t>Korytowanie pod warstwy konstrukcyjne na gr. 39 cm wraz z profilowaniem i zagęszczeniem podłoża</t>
  </si>
  <si>
    <t>Zabezpieczenie punktów osnowy</t>
  </si>
  <si>
    <t>mb</t>
  </si>
  <si>
    <t>Przepusty pod zjazdami</t>
  </si>
  <si>
    <t>Przepusty z rur HDPE fi 400 mm (2x8 mb) wraz z wybrukowaniem ścian czołowych (4 szt)</t>
  </si>
  <si>
    <t>Nawierzchnia z betonu asfaltowego - warstwa wyrównawcza AC 16W (100 kg/m2) nie mniej niż 3 cm</t>
  </si>
  <si>
    <t>Nawierzchnia z kostki kamiennej - pobocze</t>
  </si>
  <si>
    <t>Profilowanie i zagęszczenie podłoża w gruncie kat. II-IV</t>
  </si>
  <si>
    <t>Podbudowa z gruntu stabilizowanego cementem Rm=5MPa o gr 15 cm</t>
  </si>
  <si>
    <t>Podbudowa z betonu cementowego C 12/15 gr. 20 cm</t>
  </si>
  <si>
    <t>D.05.03.01</t>
  </si>
  <si>
    <t>Nawierzchnia z kostki kamiennej 15x17 cm na podsypce cementowo piaskowej 1:4 gr. 5 cm z wypełnieniem spoin zaprawą trasową</t>
  </si>
  <si>
    <t>Chodnik z kostki - przełożenie nawierzchni</t>
  </si>
  <si>
    <t>Nawierzchnia z kostki betonowej gr. 6 cm na podsypce cementowo-piaskowej 1:4 gr. 5 cm - przełożenie kostki (przyjąć 50% nowego materiału)</t>
  </si>
  <si>
    <t>Elementy ulic</t>
  </si>
  <si>
    <t>Krawężniki betonowe 15x30x100 cm wraz z wykonaniem ławy betonowej z oporem z betonu C 12/15</t>
  </si>
  <si>
    <t>Oporniki betonowe 12x25x100 cm wraz z wykonaniem ławy betonowej z oporem z betonu C 12/15</t>
  </si>
  <si>
    <t>D.08.01.01</t>
  </si>
  <si>
    <t>1.2</t>
  </si>
  <si>
    <t>3.2</t>
  </si>
  <si>
    <t>5.2</t>
  </si>
  <si>
    <t>5.3</t>
  </si>
  <si>
    <t>5.4</t>
  </si>
  <si>
    <t>8</t>
  </si>
  <si>
    <t>8.1</t>
  </si>
  <si>
    <t>8.2</t>
  </si>
  <si>
    <t>9</t>
  </si>
  <si>
    <t>9.1</t>
  </si>
  <si>
    <t>9.2</t>
  </si>
  <si>
    <t>9.3</t>
  </si>
  <si>
    <t>10</t>
  </si>
  <si>
    <t>10.1</t>
  </si>
  <si>
    <t>10.2</t>
  </si>
  <si>
    <t>10.3</t>
  </si>
  <si>
    <t>D.05.03.23</t>
  </si>
  <si>
    <t>D.03.01.01</t>
  </si>
  <si>
    <t>Kosztorys ofertowy - Remont drogi powiatowej nr 1370C Wydrzno - Gordanowo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</si>
</sst>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0_-;\-* #,##0.000_-;_-* &quot;-&quot;??_-;_-@_-"/>
    <numFmt numFmtId="165" formatCode="_-* #,##0.00\ _z_ł_-;\-* #,##0.00\ _z_ł_-;_-* &quot;-&quot;??\ _z_ł_-;_-@_-"/>
  </numFmts>
  <fonts count="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44" fontId="2" fillId="0" borderId="2" xfId="0" applyNumberFormat="1" applyFont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44" fontId="0" fillId="0" borderId="0" xfId="0" applyNumberFormat="1"/>
    <xf numFmtId="3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2" applyNumberFormat="1" applyFont="1" applyBorder="1" applyAlignment="1">
      <alignment horizontal="center" vertical="center"/>
    </xf>
  </cellXfs>
  <cellStyles count="5">
    <cellStyle name="Dziesiętny" xfId="1" builtinId="3"/>
    <cellStyle name="Dziesiętny 2" xfId="3" xr:uid="{205E9051-6447-46FB-9971-9EDCF52636DE}"/>
    <cellStyle name="Normalny" xfId="0" builtinId="0"/>
    <cellStyle name="Walutowy" xfId="2" builtinId="4"/>
    <cellStyle name="Walutowy 2" xfId="4" xr:uid="{7912E342-CC31-4429-B858-0F407DD914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CE79D-5BAF-45A4-94A0-1D49BED75DFD}">
  <sheetPr>
    <pageSetUpPr fitToPage="1"/>
  </sheetPr>
  <dimension ref="B2:L50"/>
  <sheetViews>
    <sheetView tabSelected="1" zoomScale="85" zoomScaleNormal="85" workbookViewId="0">
      <selection activeCell="H50" sqref="B2:H50"/>
    </sheetView>
  </sheetViews>
  <sheetFormatPr defaultRowHeight="12.75" x14ac:dyDescent="0.2"/>
  <cols>
    <col min="2" max="2" width="7.42578125" style="13" customWidth="1"/>
    <col min="3" max="3" width="15.5703125" style="4" customWidth="1"/>
    <col min="4" max="4" width="86.42578125" customWidth="1"/>
    <col min="5" max="5" width="11" style="7" bestFit="1" customWidth="1"/>
    <col min="6" max="6" width="9.140625" style="4"/>
    <col min="7" max="7" width="11.85546875" style="4" bestFit="1" customWidth="1"/>
    <col min="8" max="8" width="15" style="4" bestFit="1" customWidth="1"/>
    <col min="9" max="9" width="9.7109375" bestFit="1" customWidth="1"/>
    <col min="10" max="10" width="13.42578125" bestFit="1" customWidth="1"/>
    <col min="12" max="12" width="9.7109375" bestFit="1" customWidth="1"/>
  </cols>
  <sheetData>
    <row r="2" spans="2:12" x14ac:dyDescent="0.2">
      <c r="B2" s="24" t="s">
        <v>117</v>
      </c>
      <c r="C2" s="24"/>
      <c r="D2" s="24"/>
      <c r="E2" s="24"/>
      <c r="F2" s="24"/>
      <c r="G2" s="24"/>
      <c r="H2" s="24"/>
    </row>
    <row r="3" spans="2:12" x14ac:dyDescent="0.2">
      <c r="B3" s="24"/>
      <c r="C3" s="24"/>
      <c r="D3" s="24"/>
      <c r="E3" s="24"/>
      <c r="F3" s="24"/>
      <c r="G3" s="24"/>
      <c r="H3" s="24"/>
    </row>
    <row r="4" spans="2:12" x14ac:dyDescent="0.2">
      <c r="B4" s="12" t="s">
        <v>24</v>
      </c>
      <c r="C4" s="11" t="s">
        <v>25</v>
      </c>
      <c r="D4" s="5" t="s">
        <v>26</v>
      </c>
      <c r="E4" s="10" t="s">
        <v>27</v>
      </c>
      <c r="F4" s="11" t="s">
        <v>28</v>
      </c>
      <c r="G4" s="11" t="s">
        <v>29</v>
      </c>
      <c r="H4" s="11" t="s">
        <v>30</v>
      </c>
    </row>
    <row r="5" spans="2:12" x14ac:dyDescent="0.2">
      <c r="B5" s="12">
        <v>1</v>
      </c>
      <c r="C5" s="2"/>
      <c r="D5" s="5" t="s">
        <v>9</v>
      </c>
      <c r="E5" s="8"/>
      <c r="F5" s="2"/>
      <c r="G5" s="2"/>
      <c r="H5" s="2"/>
    </row>
    <row r="6" spans="2:12" ht="25.5" x14ac:dyDescent="0.2">
      <c r="B6" s="25" t="s">
        <v>31</v>
      </c>
      <c r="C6" s="9" t="s">
        <v>14</v>
      </c>
      <c r="D6" s="1" t="s">
        <v>73</v>
      </c>
      <c r="E6" s="18">
        <v>1.1990000000000001</v>
      </c>
      <c r="F6" s="2" t="s">
        <v>3</v>
      </c>
      <c r="G6" s="14"/>
      <c r="H6" s="14"/>
      <c r="J6" s="21"/>
    </row>
    <row r="7" spans="2:12" x14ac:dyDescent="0.2">
      <c r="B7" s="9" t="s">
        <v>99</v>
      </c>
      <c r="C7" s="9" t="s">
        <v>14</v>
      </c>
      <c r="D7" s="1" t="s">
        <v>82</v>
      </c>
      <c r="E7" s="18">
        <v>1</v>
      </c>
      <c r="F7" s="2" t="s">
        <v>8</v>
      </c>
      <c r="G7" s="14"/>
      <c r="H7" s="14"/>
      <c r="J7" s="21"/>
    </row>
    <row r="8" spans="2:12" x14ac:dyDescent="0.2">
      <c r="B8" s="9" t="s">
        <v>38</v>
      </c>
      <c r="C8" s="9" t="s">
        <v>17</v>
      </c>
      <c r="D8" s="3" t="s">
        <v>57</v>
      </c>
      <c r="E8" s="19">
        <v>389</v>
      </c>
      <c r="F8" s="2" t="s">
        <v>0</v>
      </c>
      <c r="G8" s="14"/>
      <c r="H8" s="14"/>
    </row>
    <row r="9" spans="2:12" ht="25.5" x14ac:dyDescent="0.2">
      <c r="B9" s="9" t="s">
        <v>39</v>
      </c>
      <c r="C9" s="9" t="s">
        <v>16</v>
      </c>
      <c r="D9" s="1" t="s">
        <v>78</v>
      </c>
      <c r="E9" s="19">
        <v>863.5</v>
      </c>
      <c r="F9" s="2" t="s">
        <v>0</v>
      </c>
      <c r="G9" s="14"/>
      <c r="H9" s="14"/>
    </row>
    <row r="10" spans="2:12" x14ac:dyDescent="0.2">
      <c r="B10" s="9" t="s">
        <v>60</v>
      </c>
      <c r="C10" s="9" t="s">
        <v>15</v>
      </c>
      <c r="D10" s="3" t="s">
        <v>2</v>
      </c>
      <c r="E10" s="19">
        <f>0.25*E9</f>
        <v>215.875</v>
      </c>
      <c r="F10" s="2" t="s">
        <v>0</v>
      </c>
      <c r="G10" s="14"/>
      <c r="H10" s="14"/>
    </row>
    <row r="11" spans="2:12" x14ac:dyDescent="0.2">
      <c r="B11" s="9" t="s">
        <v>74</v>
      </c>
      <c r="C11" s="9" t="s">
        <v>76</v>
      </c>
      <c r="D11" s="3" t="s">
        <v>61</v>
      </c>
      <c r="E11" s="19">
        <v>5</v>
      </c>
      <c r="F11" s="2" t="s">
        <v>8</v>
      </c>
      <c r="G11" s="14"/>
      <c r="H11" s="14"/>
    </row>
    <row r="12" spans="2:12" x14ac:dyDescent="0.2">
      <c r="B12" s="12" t="s">
        <v>40</v>
      </c>
      <c r="C12" s="2"/>
      <c r="D12" s="5" t="s">
        <v>58</v>
      </c>
      <c r="E12" s="19"/>
      <c r="F12" s="2"/>
      <c r="G12" s="14"/>
      <c r="H12" s="14"/>
    </row>
    <row r="13" spans="2:12" ht="25.5" x14ac:dyDescent="0.2">
      <c r="B13" s="9" t="s">
        <v>34</v>
      </c>
      <c r="C13" s="9" t="s">
        <v>18</v>
      </c>
      <c r="D13" s="1" t="s">
        <v>68</v>
      </c>
      <c r="E13" s="19">
        <f>E14</f>
        <v>1318.9</v>
      </c>
      <c r="F13" s="2" t="s">
        <v>1</v>
      </c>
      <c r="G13" s="14"/>
      <c r="H13" s="14"/>
      <c r="I13" s="16"/>
    </row>
    <row r="14" spans="2:12" x14ac:dyDescent="0.2">
      <c r="B14" s="9" t="s">
        <v>32</v>
      </c>
      <c r="C14" s="9" t="s">
        <v>52</v>
      </c>
      <c r="D14" s="1" t="s">
        <v>67</v>
      </c>
      <c r="E14" s="19">
        <f>E15+1199*0.2*2</f>
        <v>1318.9</v>
      </c>
      <c r="F14" s="2" t="s">
        <v>1</v>
      </c>
      <c r="G14" s="14"/>
      <c r="H14" s="14"/>
      <c r="I14" s="20"/>
      <c r="L14" s="16"/>
    </row>
    <row r="15" spans="2:12" x14ac:dyDescent="0.2">
      <c r="B15" s="9" t="s">
        <v>35</v>
      </c>
      <c r="C15" s="9" t="s">
        <v>19</v>
      </c>
      <c r="D15" s="1" t="s">
        <v>5</v>
      </c>
      <c r="E15" s="19">
        <f>1199*0.7</f>
        <v>839.3</v>
      </c>
      <c r="F15" s="2" t="s">
        <v>1</v>
      </c>
      <c r="G15" s="14"/>
      <c r="H15" s="14"/>
      <c r="L15" s="16"/>
    </row>
    <row r="16" spans="2:12" x14ac:dyDescent="0.2">
      <c r="B16" s="12" t="s">
        <v>41</v>
      </c>
      <c r="C16" s="2"/>
      <c r="D16" s="6" t="s">
        <v>10</v>
      </c>
      <c r="E16" s="19"/>
      <c r="F16" s="2"/>
      <c r="G16" s="14"/>
      <c r="H16" s="14"/>
    </row>
    <row r="17" spans="2:12" x14ac:dyDescent="0.2">
      <c r="B17" s="9" t="s">
        <v>44</v>
      </c>
      <c r="C17" s="9" t="s">
        <v>22</v>
      </c>
      <c r="D17" s="1" t="s">
        <v>11</v>
      </c>
      <c r="E17" s="19">
        <f>E18+E19+E20</f>
        <v>18296.739999999998</v>
      </c>
      <c r="F17" s="2" t="s">
        <v>1</v>
      </c>
      <c r="G17" s="14"/>
      <c r="H17" s="14"/>
    </row>
    <row r="18" spans="2:12" ht="25.5" x14ac:dyDescent="0.2">
      <c r="B18" s="9" t="s">
        <v>100</v>
      </c>
      <c r="C18" s="2" t="s">
        <v>21</v>
      </c>
      <c r="D18" s="1" t="s">
        <v>86</v>
      </c>
      <c r="E18" s="19">
        <f>E19+1199*2*0.05</f>
        <v>6210.82</v>
      </c>
      <c r="F18" s="2" t="s">
        <v>1</v>
      </c>
      <c r="G18" s="14"/>
      <c r="H18" s="14"/>
    </row>
    <row r="19" spans="2:12" x14ac:dyDescent="0.2">
      <c r="B19" s="9" t="s">
        <v>45</v>
      </c>
      <c r="C19" s="2" t="s">
        <v>21</v>
      </c>
      <c r="D19" s="1" t="s">
        <v>77</v>
      </c>
      <c r="E19" s="19">
        <f>E20+1199*2*0.04</f>
        <v>6090.92</v>
      </c>
      <c r="F19" s="2" t="s">
        <v>1</v>
      </c>
      <c r="G19" s="14"/>
      <c r="H19" s="14"/>
      <c r="J19" s="16"/>
    </row>
    <row r="20" spans="2:12" x14ac:dyDescent="0.2">
      <c r="B20" s="9" t="s">
        <v>79</v>
      </c>
      <c r="C20" s="2" t="s">
        <v>21</v>
      </c>
      <c r="D20" s="1" t="s">
        <v>59</v>
      </c>
      <c r="E20" s="19">
        <f>5*1199</f>
        <v>5995</v>
      </c>
      <c r="F20" s="2" t="s">
        <v>1</v>
      </c>
      <c r="G20" s="14"/>
      <c r="H20" s="14"/>
      <c r="J20" s="16"/>
    </row>
    <row r="21" spans="2:12" x14ac:dyDescent="0.2">
      <c r="B21" s="12" t="s">
        <v>42</v>
      </c>
      <c r="C21" s="2"/>
      <c r="D21" s="6" t="s">
        <v>50</v>
      </c>
      <c r="E21" s="19"/>
      <c r="F21" s="2"/>
      <c r="G21" s="14"/>
      <c r="H21" s="14"/>
    </row>
    <row r="22" spans="2:12" ht="25.5" x14ac:dyDescent="0.2">
      <c r="B22" s="9" t="s">
        <v>36</v>
      </c>
      <c r="C22" s="9" t="s">
        <v>18</v>
      </c>
      <c r="D22" s="1" t="s">
        <v>81</v>
      </c>
      <c r="E22" s="19">
        <f>E23</f>
        <v>371.82915000000003</v>
      </c>
      <c r="F22" s="2" t="s">
        <v>1</v>
      </c>
      <c r="G22" s="14"/>
      <c r="H22" s="14"/>
      <c r="I22" s="16"/>
    </row>
    <row r="23" spans="2:12" x14ac:dyDescent="0.2">
      <c r="B23" s="9" t="s">
        <v>64</v>
      </c>
      <c r="C23" s="9" t="s">
        <v>53</v>
      </c>
      <c r="D23" s="1" t="s">
        <v>80</v>
      </c>
      <c r="E23" s="19">
        <f>E24*1.05</f>
        <v>371.82915000000003</v>
      </c>
      <c r="F23" s="2" t="s">
        <v>1</v>
      </c>
      <c r="G23" s="14"/>
      <c r="H23" s="14"/>
      <c r="L23" s="16"/>
    </row>
    <row r="24" spans="2:12" x14ac:dyDescent="0.2">
      <c r="B24" s="9" t="s">
        <v>37</v>
      </c>
      <c r="C24" s="9" t="s">
        <v>19</v>
      </c>
      <c r="D24" s="1" t="s">
        <v>5</v>
      </c>
      <c r="E24" s="19">
        <f>E26*1.05</f>
        <v>354.12299999999999</v>
      </c>
      <c r="F24" s="2" t="s">
        <v>1</v>
      </c>
      <c r="G24" s="14"/>
      <c r="H24" s="14"/>
      <c r="L24" s="16"/>
    </row>
    <row r="25" spans="2:12" x14ac:dyDescent="0.2">
      <c r="B25" s="9" t="s">
        <v>33</v>
      </c>
      <c r="C25" s="9" t="s">
        <v>22</v>
      </c>
      <c r="D25" s="1" t="s">
        <v>11</v>
      </c>
      <c r="E25" s="19">
        <f>E26+E27</f>
        <v>643.86</v>
      </c>
      <c r="F25" s="2" t="s">
        <v>1</v>
      </c>
      <c r="G25" s="14"/>
      <c r="H25" s="14"/>
    </row>
    <row r="26" spans="2:12" x14ac:dyDescent="0.2">
      <c r="B26" s="9" t="s">
        <v>69</v>
      </c>
      <c r="C26" s="2" t="s">
        <v>21</v>
      </c>
      <c r="D26" s="1" t="s">
        <v>4</v>
      </c>
      <c r="E26" s="19">
        <v>337.26</v>
      </c>
      <c r="F26" s="2" t="s">
        <v>1</v>
      </c>
      <c r="G26" s="14"/>
      <c r="H26" s="14"/>
      <c r="J26" s="16"/>
      <c r="L26" s="16"/>
    </row>
    <row r="27" spans="2:12" x14ac:dyDescent="0.2">
      <c r="B27" s="9" t="s">
        <v>70</v>
      </c>
      <c r="C27" s="2" t="s">
        <v>21</v>
      </c>
      <c r="D27" s="1" t="s">
        <v>59</v>
      </c>
      <c r="E27" s="19">
        <v>306.60000000000002</v>
      </c>
      <c r="F27" s="2" t="s">
        <v>1</v>
      </c>
      <c r="G27" s="14"/>
      <c r="H27" s="14"/>
      <c r="J27" s="16"/>
      <c r="L27" s="16"/>
    </row>
    <row r="28" spans="2:12" x14ac:dyDescent="0.2">
      <c r="B28" s="12" t="s">
        <v>55</v>
      </c>
      <c r="C28" s="2"/>
      <c r="D28" s="6" t="s">
        <v>87</v>
      </c>
      <c r="E28" s="19"/>
      <c r="F28" s="2"/>
      <c r="G28" s="14"/>
      <c r="H28" s="14"/>
      <c r="J28" s="16"/>
      <c r="L28" s="16"/>
    </row>
    <row r="29" spans="2:12" x14ac:dyDescent="0.2">
      <c r="B29" s="9" t="s">
        <v>56</v>
      </c>
      <c r="C29" s="2" t="s">
        <v>18</v>
      </c>
      <c r="D29" s="1" t="s">
        <v>88</v>
      </c>
      <c r="E29" s="19">
        <v>37</v>
      </c>
      <c r="F29" s="2" t="s">
        <v>1</v>
      </c>
      <c r="G29" s="14"/>
      <c r="H29" s="14"/>
      <c r="J29" s="16"/>
      <c r="L29" s="16"/>
    </row>
    <row r="30" spans="2:12" x14ac:dyDescent="0.2">
      <c r="B30" s="9" t="s">
        <v>101</v>
      </c>
      <c r="C30" s="2" t="s">
        <v>52</v>
      </c>
      <c r="D30" s="1" t="s">
        <v>89</v>
      </c>
      <c r="E30" s="19">
        <v>37</v>
      </c>
      <c r="F30" s="2" t="s">
        <v>1</v>
      </c>
      <c r="G30" s="14"/>
      <c r="H30" s="14"/>
      <c r="J30" s="16"/>
      <c r="L30" s="16"/>
    </row>
    <row r="31" spans="2:12" x14ac:dyDescent="0.2">
      <c r="B31" s="9" t="s">
        <v>102</v>
      </c>
      <c r="C31" s="2" t="s">
        <v>52</v>
      </c>
      <c r="D31" s="1" t="s">
        <v>90</v>
      </c>
      <c r="E31" s="19">
        <v>37</v>
      </c>
      <c r="F31" s="2" t="s">
        <v>1</v>
      </c>
      <c r="G31" s="14"/>
      <c r="H31" s="14"/>
      <c r="J31" s="16"/>
      <c r="L31" s="16"/>
    </row>
    <row r="32" spans="2:12" ht="25.5" x14ac:dyDescent="0.2">
      <c r="B32" s="9" t="s">
        <v>103</v>
      </c>
      <c r="C32" s="2" t="s">
        <v>91</v>
      </c>
      <c r="D32" s="1" t="s">
        <v>92</v>
      </c>
      <c r="E32" s="19">
        <v>37</v>
      </c>
      <c r="F32" s="2" t="s">
        <v>1</v>
      </c>
      <c r="G32" s="14"/>
      <c r="H32" s="14"/>
      <c r="J32" s="16"/>
      <c r="L32" s="16"/>
    </row>
    <row r="33" spans="2:12" x14ac:dyDescent="0.2">
      <c r="B33" s="12" t="s">
        <v>43</v>
      </c>
      <c r="C33" s="2"/>
      <c r="D33" s="6" t="s">
        <v>84</v>
      </c>
      <c r="E33" s="19"/>
      <c r="F33" s="2"/>
      <c r="G33" s="14"/>
      <c r="H33" s="14"/>
      <c r="J33" s="16"/>
      <c r="L33" s="16"/>
    </row>
    <row r="34" spans="2:12" x14ac:dyDescent="0.2">
      <c r="B34" s="9" t="s">
        <v>46</v>
      </c>
      <c r="C34" s="2" t="s">
        <v>116</v>
      </c>
      <c r="D34" s="1" t="s">
        <v>85</v>
      </c>
      <c r="E34" s="19">
        <v>1</v>
      </c>
      <c r="F34" s="2" t="s">
        <v>75</v>
      </c>
      <c r="G34" s="14"/>
      <c r="H34" s="14"/>
      <c r="J34" s="16"/>
      <c r="L34" s="16"/>
    </row>
    <row r="35" spans="2:12" x14ac:dyDescent="0.2">
      <c r="B35" s="12" t="s">
        <v>65</v>
      </c>
      <c r="C35" s="2"/>
      <c r="D35" s="6" t="s">
        <v>93</v>
      </c>
      <c r="E35" s="19"/>
      <c r="F35" s="2"/>
      <c r="G35" s="14"/>
      <c r="H35" s="14"/>
      <c r="J35" s="16"/>
      <c r="L35" s="16"/>
    </row>
    <row r="36" spans="2:12" ht="25.5" x14ac:dyDescent="0.2">
      <c r="B36" s="9" t="s">
        <v>66</v>
      </c>
      <c r="C36" s="2" t="s">
        <v>115</v>
      </c>
      <c r="D36" s="1" t="s">
        <v>94</v>
      </c>
      <c r="E36" s="19">
        <v>37.6</v>
      </c>
      <c r="F36" s="2" t="s">
        <v>1</v>
      </c>
      <c r="G36" s="14"/>
      <c r="H36" s="14"/>
      <c r="J36" s="16"/>
      <c r="L36" s="16"/>
    </row>
    <row r="37" spans="2:12" x14ac:dyDescent="0.2">
      <c r="B37" s="9" t="s">
        <v>104</v>
      </c>
      <c r="C37" s="2"/>
      <c r="D37" s="6" t="s">
        <v>95</v>
      </c>
      <c r="E37" s="19"/>
      <c r="F37" s="2"/>
      <c r="G37" s="14"/>
      <c r="H37" s="14"/>
      <c r="J37" s="16"/>
      <c r="L37" s="16"/>
    </row>
    <row r="38" spans="2:12" ht="25.5" x14ac:dyDescent="0.2">
      <c r="B38" s="9" t="s">
        <v>105</v>
      </c>
      <c r="C38" s="2" t="s">
        <v>98</v>
      </c>
      <c r="D38" s="1" t="s">
        <v>96</v>
      </c>
      <c r="E38" s="19">
        <v>19</v>
      </c>
      <c r="F38" s="2" t="s">
        <v>83</v>
      </c>
      <c r="G38" s="14"/>
      <c r="H38" s="14"/>
      <c r="J38" s="16"/>
      <c r="L38" s="16"/>
    </row>
    <row r="39" spans="2:12" x14ac:dyDescent="0.2">
      <c r="B39" s="9" t="s">
        <v>106</v>
      </c>
      <c r="C39" s="2" t="s">
        <v>98</v>
      </c>
      <c r="D39" s="1" t="s">
        <v>97</v>
      </c>
      <c r="E39" s="19">
        <v>31</v>
      </c>
      <c r="F39" s="2" t="s">
        <v>83</v>
      </c>
      <c r="G39" s="14"/>
      <c r="H39" s="14"/>
      <c r="J39" s="16"/>
      <c r="L39" s="16"/>
    </row>
    <row r="40" spans="2:12" x14ac:dyDescent="0.2">
      <c r="B40" s="12" t="s">
        <v>107</v>
      </c>
      <c r="C40" s="2"/>
      <c r="D40" s="6" t="s">
        <v>12</v>
      </c>
      <c r="E40" s="19"/>
      <c r="F40" s="2"/>
      <c r="G40" s="14"/>
      <c r="H40" s="14"/>
    </row>
    <row r="41" spans="2:12" x14ac:dyDescent="0.2">
      <c r="B41" s="9" t="s">
        <v>108</v>
      </c>
      <c r="C41" s="9" t="s">
        <v>18</v>
      </c>
      <c r="D41" s="1" t="s">
        <v>6</v>
      </c>
      <c r="E41" s="19">
        <v>1939.4</v>
      </c>
      <c r="F41" s="2" t="s">
        <v>1</v>
      </c>
      <c r="G41" s="14"/>
      <c r="H41" s="14"/>
    </row>
    <row r="42" spans="2:12" x14ac:dyDescent="0.2">
      <c r="B42" s="9" t="s">
        <v>109</v>
      </c>
      <c r="C42" s="2" t="s">
        <v>20</v>
      </c>
      <c r="D42" s="1" t="s">
        <v>7</v>
      </c>
      <c r="E42" s="19">
        <v>1939.4</v>
      </c>
      <c r="F42" s="2" t="s">
        <v>1</v>
      </c>
      <c r="G42" s="14"/>
      <c r="H42" s="14"/>
    </row>
    <row r="43" spans="2:12" x14ac:dyDescent="0.2">
      <c r="B43" s="9" t="s">
        <v>110</v>
      </c>
      <c r="C43" s="2" t="s">
        <v>72</v>
      </c>
      <c r="D43" s="1" t="s">
        <v>71</v>
      </c>
      <c r="E43" s="19">
        <v>1394.5</v>
      </c>
      <c r="F43" s="2" t="s">
        <v>1</v>
      </c>
      <c r="G43" s="14"/>
      <c r="H43" s="14"/>
    </row>
    <row r="44" spans="2:12" x14ac:dyDescent="0.2">
      <c r="B44" s="12" t="s">
        <v>111</v>
      </c>
      <c r="C44" s="2"/>
      <c r="D44" s="6" t="s">
        <v>13</v>
      </c>
      <c r="E44" s="19"/>
      <c r="F44" s="2"/>
      <c r="G44" s="14"/>
      <c r="H44" s="14"/>
    </row>
    <row r="45" spans="2:12" x14ac:dyDescent="0.2">
      <c r="B45" s="9" t="s">
        <v>112</v>
      </c>
      <c r="C45" s="9" t="s">
        <v>23</v>
      </c>
      <c r="D45" s="3" t="s">
        <v>51</v>
      </c>
      <c r="E45" s="19">
        <v>2239</v>
      </c>
      <c r="F45" s="2" t="s">
        <v>83</v>
      </c>
      <c r="G45" s="14"/>
      <c r="H45" s="14"/>
    </row>
    <row r="46" spans="2:12" x14ac:dyDescent="0.2">
      <c r="B46" s="9" t="s">
        <v>113</v>
      </c>
      <c r="C46" s="9" t="s">
        <v>62</v>
      </c>
      <c r="D46" s="1" t="s">
        <v>63</v>
      </c>
      <c r="E46" s="19">
        <v>14</v>
      </c>
      <c r="F46" s="2" t="s">
        <v>8</v>
      </c>
      <c r="G46" s="14"/>
      <c r="H46" s="14"/>
    </row>
    <row r="47" spans="2:12" x14ac:dyDescent="0.2">
      <c r="B47" s="9" t="s">
        <v>114</v>
      </c>
      <c r="C47" s="9" t="s">
        <v>72</v>
      </c>
      <c r="D47" s="1" t="s">
        <v>54</v>
      </c>
      <c r="E47" s="19">
        <v>2487.6</v>
      </c>
      <c r="F47" s="2" t="s">
        <v>1</v>
      </c>
      <c r="G47" s="14"/>
      <c r="H47" s="14"/>
    </row>
    <row r="48" spans="2:12" x14ac:dyDescent="0.2">
      <c r="F48" s="22" t="s">
        <v>47</v>
      </c>
      <c r="G48" s="22"/>
      <c r="H48" s="17"/>
    </row>
    <row r="49" spans="6:8" x14ac:dyDescent="0.2">
      <c r="F49" s="23" t="s">
        <v>48</v>
      </c>
      <c r="G49" s="23"/>
      <c r="H49" s="15"/>
    </row>
    <row r="50" spans="6:8" x14ac:dyDescent="0.2">
      <c r="F50" s="23" t="s">
        <v>49</v>
      </c>
      <c r="G50" s="23"/>
      <c r="H50" s="15"/>
    </row>
  </sheetData>
  <mergeCells count="4">
    <mergeCell ref="F48:G48"/>
    <mergeCell ref="F49:G49"/>
    <mergeCell ref="F50:G50"/>
    <mergeCell ref="B2:H3"/>
  </mergeCells>
  <phoneticPr fontId="3" type="noConversion"/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Slupski</dc:creator>
  <cp:lastModifiedBy>Mateusz Obuchowicz</cp:lastModifiedBy>
  <cp:lastPrinted>2025-11-25T20:25:27Z</cp:lastPrinted>
  <dcterms:created xsi:type="dcterms:W3CDTF">2022-08-17T09:57:38Z</dcterms:created>
  <dcterms:modified xsi:type="dcterms:W3CDTF">2025-11-25T20:25:52Z</dcterms:modified>
</cp:coreProperties>
</file>